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autoCompressPictures="0"/>
  <mc:AlternateContent xmlns:mc="http://schemas.openxmlformats.org/markup-compatibility/2006">
    <mc:Choice Requires="x15">
      <x15ac:absPath xmlns:x15ac="http://schemas.microsoft.com/office/spreadsheetml/2010/11/ac" url="Z:\F-PRO-NTP\Non-Technical Purchases\RFQs &amp; Comparative Tables\Requests &amp; Comparatives 2024\Alfa Store Tyre Re-dimensioning\"/>
    </mc:Choice>
  </mc:AlternateContent>
  <xr:revisionPtr revIDLastSave="0" documentId="13_ncr:1_{7F62F4A5-9FA2-4D3D-90E1-FECB03D947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fa Store Tyre - Re-dimension" sheetId="6" r:id="rId1"/>
  </sheets>
  <definedNames>
    <definedName name="_xlnm.Print_Area" localSheetId="0">'Alfa Store Tyre - Re-dimension'!$A$1:$F$82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3" i="6" l="1"/>
  <c r="G62" i="6"/>
  <c r="G11" i="6"/>
  <c r="G12" i="6"/>
  <c r="G13" i="6"/>
  <c r="G14" i="6"/>
  <c r="G15" i="6"/>
  <c r="G16" i="6"/>
  <c r="G17" i="6"/>
  <c r="G18" i="6"/>
  <c r="G19" i="6"/>
  <c r="G20" i="6"/>
  <c r="G21" i="6"/>
  <c r="G61" i="6"/>
  <c r="G28" i="6" l="1"/>
  <c r="G29" i="6"/>
  <c r="G30" i="6"/>
  <c r="G31" i="6"/>
  <c r="G32" i="6"/>
  <c r="G27" i="6"/>
  <c r="G48" i="6" l="1"/>
  <c r="G55" i="6"/>
  <c r="G69" i="6"/>
  <c r="G70" i="6"/>
  <c r="G71" i="6"/>
  <c r="G72" i="6"/>
  <c r="G73" i="6"/>
  <c r="G74" i="6"/>
  <c r="G75" i="6"/>
  <c r="G76" i="6"/>
  <c r="G77" i="6"/>
  <c r="G78" i="6"/>
  <c r="G79" i="6"/>
  <c r="G68" i="6"/>
  <c r="G49" i="6" l="1"/>
  <c r="G80" i="6" l="1"/>
  <c r="G22" i="6"/>
  <c r="G43" i="6"/>
  <c r="G50" i="6"/>
  <c r="G33" i="6"/>
  <c r="G56" i="6"/>
  <c r="G82" i="6" l="1"/>
</calcChain>
</file>

<file path=xl/sharedStrings.xml><?xml version="1.0" encoding="utf-8"?>
<sst xmlns="http://schemas.openxmlformats.org/spreadsheetml/2006/main" count="190" uniqueCount="78">
  <si>
    <t>Item</t>
  </si>
  <si>
    <t>Admin Comments</t>
  </si>
  <si>
    <t>Quantity</t>
  </si>
  <si>
    <t>TOTAL</t>
  </si>
  <si>
    <t>Unit</t>
  </si>
  <si>
    <t>Description</t>
  </si>
  <si>
    <t xml:space="preserve"> </t>
  </si>
  <si>
    <t xml:space="preserve">ATTENTION: </t>
  </si>
  <si>
    <t xml:space="preserve">CONTRACTOR : </t>
  </si>
  <si>
    <t>Total</t>
  </si>
  <si>
    <t>Unit Price</t>
  </si>
  <si>
    <t>Total Price</t>
  </si>
  <si>
    <t xml:space="preserve">To be remeasured on site </t>
  </si>
  <si>
    <t xml:space="preserve">NB: </t>
  </si>
  <si>
    <t xml:space="preserve"> No VOs will be accepted once the PO is issued 
Site Visit is Mnadatory before quoting the project</t>
  </si>
  <si>
    <t>Delivery</t>
  </si>
  <si>
    <t>Installation of Vertical I-Beams in the double volume</t>
  </si>
  <si>
    <t>Installation of Horizantal I-Beams in the double volume</t>
  </si>
  <si>
    <t>Installation of Vertical I-Beams in the GF display area</t>
  </si>
  <si>
    <t>Hollow Block Walls 15cm Thick</t>
  </si>
  <si>
    <r>
      <t>m</t>
    </r>
    <r>
      <rPr>
        <vertAlign val="superscript"/>
        <sz val="12"/>
        <color theme="1"/>
        <rFont val="Calibri"/>
        <family val="2"/>
        <scheme val="minor"/>
      </rPr>
      <t>2</t>
    </r>
  </si>
  <si>
    <t>Plastering for all Hollow Block Walls</t>
  </si>
  <si>
    <t xml:space="preserve">Removal of Woman Toilet including all accessories </t>
  </si>
  <si>
    <t>Accessories to be transported to SIWAR WHS</t>
  </si>
  <si>
    <t>LS</t>
  </si>
  <si>
    <t>Tiles Fixing in Woman Toilet after accessories Removal</t>
  </si>
  <si>
    <t>Gypsum Board Dry wall 12.5mm thick moisture resitent</t>
  </si>
  <si>
    <t xml:space="preserve">Steel Stairs in the Owner's section leading to Mezzanine </t>
  </si>
  <si>
    <t xml:space="preserve">All related works to be done (i.e. removal of glass in mezzanine area to connect the stairs, etc.) </t>
  </si>
  <si>
    <r>
      <t xml:space="preserve">DIVISION II: </t>
    </r>
    <r>
      <rPr>
        <sz val="16"/>
        <rFont val="Calibri"/>
        <family val="2"/>
        <scheme val="minor"/>
      </rPr>
      <t>Electrical and Mechanical Works</t>
    </r>
  </si>
  <si>
    <r>
      <t xml:space="preserve">DIVISION I: </t>
    </r>
    <r>
      <rPr>
        <sz val="16"/>
        <rFont val="Calibri"/>
        <family val="2"/>
        <scheme val="minor"/>
      </rPr>
      <t>Civil Works</t>
    </r>
  </si>
  <si>
    <t>Disconnecting all Electrical works from Sections 5 &amp; 11</t>
  </si>
  <si>
    <t>Installation of Distribution Panel in the owner's part and connecting the owner's rolling shutters to this Panel</t>
  </si>
  <si>
    <t>Provide Power for Anti-theft Device installed on the new Door</t>
  </si>
  <si>
    <t>Provide Owner with main water supply</t>
  </si>
  <si>
    <r>
      <t>DIVISION III:</t>
    </r>
    <r>
      <rPr>
        <sz val="16"/>
        <rFont val="Calibri"/>
        <family val="2"/>
        <scheme val="minor"/>
      </rPr>
      <t xml:space="preserve"> HVAC Works</t>
    </r>
  </si>
  <si>
    <t>Dismantling of Ceiling mounted AC units</t>
  </si>
  <si>
    <t>To be transported to SIWAR WHS</t>
  </si>
  <si>
    <t>Re-routing and closure of Unutilized Ducts</t>
  </si>
  <si>
    <t>To be confirmed on site</t>
  </si>
  <si>
    <t xml:space="preserve">Connecting the remaining AC units to one Outdoor Unit </t>
  </si>
  <si>
    <t xml:space="preserve">Perform all necessary clean up works (putty, paint, etc.) after Indoor units removal </t>
  </si>
  <si>
    <t>Dismantling of 1 Outdoor Unit</t>
  </si>
  <si>
    <r>
      <t xml:space="preserve">DIVISION IV: </t>
    </r>
    <r>
      <rPr>
        <sz val="16"/>
        <rFont val="Calibri"/>
        <family val="2"/>
        <scheme val="minor"/>
      </rPr>
      <t>Glass Works</t>
    </r>
  </si>
  <si>
    <t>Removal of Glass Panel from 1 Façade</t>
  </si>
  <si>
    <t>To be Dismantled and Transported to SIWAR WHS</t>
  </si>
  <si>
    <t>Installation of double leaf door including stainless steel handle (16mm tempered glass laminated triplex) brushed stainless steel handles</t>
  </si>
  <si>
    <t xml:space="preserve">Similar to existing </t>
  </si>
  <si>
    <r>
      <t xml:space="preserve">DIVISION V: </t>
    </r>
    <r>
      <rPr>
        <sz val="16"/>
        <rFont val="Calibri"/>
        <family val="2"/>
        <scheme val="minor"/>
      </rPr>
      <t>Woodworks</t>
    </r>
  </si>
  <si>
    <t>Paint for new walls in the store Grey color</t>
  </si>
  <si>
    <t>Similar to existing</t>
  </si>
  <si>
    <t>Same as existing</t>
  </si>
  <si>
    <r>
      <t xml:space="preserve">DIVISION IV: </t>
    </r>
    <r>
      <rPr>
        <sz val="16"/>
        <rFont val="Calibri"/>
        <family val="2"/>
        <scheme val="minor"/>
      </rPr>
      <t>Security Systems Works</t>
    </r>
  </si>
  <si>
    <t>Finger Print (access Control) on the new Archive Room door including push to open, break glass and magnet lock</t>
  </si>
  <si>
    <r>
      <t xml:space="preserve">DIVISION II: </t>
    </r>
    <r>
      <rPr>
        <sz val="16"/>
        <rFont val="Calibri"/>
        <family val="2"/>
        <scheme val="minor"/>
      </rPr>
      <t>Transportation Works</t>
    </r>
  </si>
  <si>
    <t>Removal of Display Tables</t>
  </si>
  <si>
    <t>Removal of CSR Tables</t>
  </si>
  <si>
    <t>Removal of LED Screens</t>
  </si>
  <si>
    <t xml:space="preserve">Removal of Anti-theft devices </t>
  </si>
  <si>
    <t>Removal of all IT Equipment in the owner's section (PC, Printers, Phones, etc.)</t>
  </si>
  <si>
    <t>Removal of Store Leader Furniture</t>
  </si>
  <si>
    <t>Removal of meeting Room Furniture</t>
  </si>
  <si>
    <t>Removal of Lounge Area Furniture</t>
  </si>
  <si>
    <t>Removal of Alfa Store Letters and display lightbox on façade</t>
  </si>
  <si>
    <t>Removal of all Security Devices from owner's section (Intrusion, Fire Alarm, break glass, etc.)</t>
  </si>
  <si>
    <t>Delivery in 1 month from PO Issuance</t>
  </si>
  <si>
    <t>Perform needed works in the Gypsum Board ceiling after the walls building including putty and white paint touch-ups for any damages</t>
  </si>
  <si>
    <t xml:space="preserve">Lighting Re-distribution wherever needed when the store is seperated </t>
  </si>
  <si>
    <t xml:space="preserve">Network Cables Re-distribution wherever needed after the store is seperated </t>
  </si>
  <si>
    <t xml:space="preserve">Fire Rated Door same color as existing (Grey Color) With all necessary accesssories - 1 hour fire resistant </t>
  </si>
  <si>
    <t>Removal of Cubicles</t>
  </si>
  <si>
    <t>Transportation of miscelanous items</t>
  </si>
  <si>
    <t>To be decided</t>
  </si>
  <si>
    <t>To be transported to GF Tyre</t>
  </si>
  <si>
    <t>Removal of Cameras (indoor and Outdoor) in the evacuated section along with Intrusion System and Smoke Detectors</t>
  </si>
  <si>
    <t>To touch up paint all holes after removal of items</t>
  </si>
  <si>
    <t>Date : June 20, 2024</t>
  </si>
  <si>
    <r>
      <t xml:space="preserve">RFQ#0583-24: Alfa Store Tyre - Re-Dimensioning </t>
    </r>
    <r>
      <rPr>
        <sz val="12"/>
        <rFont val="Calibri"/>
        <family val="2"/>
        <scheme val="minor"/>
      </rPr>
      <t xml:space="preserve">- </t>
    </r>
    <r>
      <rPr>
        <b/>
        <sz val="12"/>
        <rFont val="Calibri"/>
        <family val="2"/>
        <scheme val="minor"/>
      </rPr>
      <t>General BOQ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</si>
</sst>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0"/>
      <name val="Arabic Transparent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i/>
      <sz val="2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0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7" applyNumberFormat="0" applyAlignment="0" applyProtection="0"/>
    <xf numFmtId="0" fontId="9" fillId="18" borderId="8" applyNumberFormat="0" applyAlignment="0" applyProtection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7" applyNumberFormat="0" applyAlignment="0" applyProtection="0"/>
    <xf numFmtId="0" fontId="16" fillId="0" borderId="12" applyNumberFormat="0" applyFill="0" applyAlignment="0" applyProtection="0"/>
    <xf numFmtId="0" fontId="17" fillId="0" borderId="0" applyNumberFormat="0">
      <alignment horizontal="right"/>
    </xf>
    <xf numFmtId="0" fontId="18" fillId="8" borderId="0" applyNumberFormat="0" applyBorder="0" applyAlignment="0" applyProtection="0"/>
    <xf numFmtId="0" fontId="19" fillId="0" borderId="0"/>
    <xf numFmtId="0" fontId="19" fillId="5" borderId="13" applyNumberFormat="0" applyFont="0" applyAlignment="0" applyProtection="0"/>
    <xf numFmtId="0" fontId="20" fillId="17" borderId="14" applyNumberFormat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68">
    <xf numFmtId="0" fontId="0" fillId="0" borderId="0" xfId="0"/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4" fillId="21" borderId="20" xfId="0" applyFont="1" applyFill="1" applyBorder="1" applyAlignment="1">
      <alignment vertical="center" wrapText="1"/>
    </xf>
    <xf numFmtId="0" fontId="26" fillId="21" borderId="20" xfId="0" applyFont="1" applyFill="1" applyBorder="1" applyAlignment="1">
      <alignment vertical="center" wrapText="1"/>
    </xf>
    <xf numFmtId="0" fontId="29" fillId="20" borderId="20" xfId="0" applyFont="1" applyFill="1" applyBorder="1" applyAlignment="1">
      <alignment vertical="center" wrapText="1"/>
    </xf>
    <xf numFmtId="0" fontId="25" fillId="20" borderId="20" xfId="0" applyFont="1" applyFill="1" applyBorder="1" applyAlignment="1">
      <alignment horizontal="center" vertical="center" wrapText="1"/>
    </xf>
    <xf numFmtId="0" fontId="23" fillId="20" borderId="20" xfId="0" applyFont="1" applyFill="1" applyBorder="1" applyAlignment="1">
      <alignment horizontal="left" vertical="center" wrapText="1"/>
    </xf>
    <xf numFmtId="0" fontId="25" fillId="20" borderId="20" xfId="0" applyFont="1" applyFill="1" applyBorder="1" applyAlignment="1">
      <alignment horizontal="left" vertical="center" wrapText="1"/>
    </xf>
    <xf numFmtId="0" fontId="23" fillId="20" borderId="20" xfId="0" applyFont="1" applyFill="1" applyBorder="1" applyAlignment="1">
      <alignment horizontal="center" vertical="center" wrapText="1"/>
    </xf>
    <xf numFmtId="44" fontId="23" fillId="19" borderId="20" xfId="0" applyNumberFormat="1" applyFont="1" applyFill="1" applyBorder="1" applyAlignment="1">
      <alignment horizontal="left" vertical="center" wrapText="1"/>
    </xf>
    <xf numFmtId="44" fontId="29" fillId="0" borderId="20" xfId="0" applyNumberFormat="1" applyFont="1" applyBorder="1" applyAlignment="1">
      <alignment horizontal="left" vertical="center" wrapText="1"/>
    </xf>
    <xf numFmtId="44" fontId="23" fillId="19" borderId="20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31" fillId="19" borderId="0" xfId="0" applyFont="1" applyFill="1" applyAlignment="1">
      <alignment horizontal="left" vertical="center" wrapText="1"/>
    </xf>
    <xf numFmtId="0" fontId="26" fillId="19" borderId="0" xfId="0" applyFont="1" applyFill="1" applyAlignment="1">
      <alignment horizontal="left" vertical="center" wrapText="1"/>
    </xf>
    <xf numFmtId="0" fontId="29" fillId="19" borderId="0" xfId="0" applyFont="1" applyFill="1" applyAlignment="1">
      <alignment vertical="center" wrapText="1"/>
    </xf>
    <xf numFmtId="0" fontId="25" fillId="20" borderId="20" xfId="0" quotePrefix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20" borderId="20" xfId="0" applyFont="1" applyFill="1" applyBorder="1" applyAlignment="1">
      <alignment vertical="center" wrapText="1"/>
    </xf>
    <xf numFmtId="0" fontId="25" fillId="20" borderId="18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19" borderId="0" xfId="0" applyFont="1" applyFill="1" applyAlignment="1">
      <alignment horizontal="center" vertical="center"/>
    </xf>
    <xf numFmtId="44" fontId="32" fillId="0" borderId="21" xfId="0" applyNumberFormat="1" applyFont="1" applyBorder="1" applyAlignment="1">
      <alignment horizontal="left" vertical="center" wrapText="1"/>
    </xf>
    <xf numFmtId="44" fontId="29" fillId="0" borderId="29" xfId="0" applyNumberFormat="1" applyFont="1" applyBorder="1" applyAlignment="1">
      <alignment horizontal="left" vertical="center" wrapText="1"/>
    </xf>
    <xf numFmtId="44" fontId="1" fillId="19" borderId="20" xfId="0" applyNumberFormat="1" applyFont="1" applyFill="1" applyBorder="1" applyAlignment="1">
      <alignment horizontal="center" vertical="center" wrapText="1"/>
    </xf>
    <xf numFmtId="0" fontId="1" fillId="20" borderId="20" xfId="0" applyFont="1" applyFill="1" applyBorder="1" applyAlignment="1">
      <alignment horizontal="left" vertical="center" wrapText="1"/>
    </xf>
    <xf numFmtId="0" fontId="1" fillId="20" borderId="20" xfId="0" applyFont="1" applyFill="1" applyBorder="1" applyAlignment="1">
      <alignment horizontal="center" vertical="center" wrapText="1"/>
    </xf>
    <xf numFmtId="0" fontId="33" fillId="22" borderId="0" xfId="0" applyFont="1" applyFill="1" applyAlignment="1">
      <alignment horizontal="center" vertical="center" wrapText="1"/>
    </xf>
    <xf numFmtId="0" fontId="36" fillId="20" borderId="16" xfId="0" applyFont="1" applyFill="1" applyBorder="1" applyAlignment="1">
      <alignment horizontal="center" vertical="center" wrapText="1"/>
    </xf>
    <xf numFmtId="0" fontId="36" fillId="20" borderId="6" xfId="0" applyFont="1" applyFill="1" applyBorder="1" applyAlignment="1">
      <alignment horizontal="center" vertical="center" wrapText="1"/>
    </xf>
    <xf numFmtId="0" fontId="36" fillId="20" borderId="30" xfId="0" applyFont="1" applyFill="1" applyBorder="1" applyAlignment="1">
      <alignment horizontal="center" vertical="center" wrapText="1"/>
    </xf>
    <xf numFmtId="0" fontId="36" fillId="20" borderId="31" xfId="0" applyFont="1" applyFill="1" applyBorder="1" applyAlignment="1">
      <alignment horizontal="center" vertical="center" wrapText="1"/>
    </xf>
    <xf numFmtId="0" fontId="24" fillId="22" borderId="26" xfId="0" applyFont="1" applyFill="1" applyBorder="1" applyAlignment="1">
      <alignment horizontal="center" vertical="center" wrapText="1"/>
    </xf>
    <xf numFmtId="0" fontId="24" fillId="22" borderId="27" xfId="0" applyFont="1" applyFill="1" applyBorder="1" applyAlignment="1">
      <alignment horizontal="center" vertical="center" wrapText="1"/>
    </xf>
    <xf numFmtId="0" fontId="24" fillId="22" borderId="28" xfId="0" applyFont="1" applyFill="1" applyBorder="1" applyAlignment="1">
      <alignment horizontal="center" vertical="center" wrapText="1"/>
    </xf>
    <xf numFmtId="0" fontId="35" fillId="20" borderId="5" xfId="0" applyFont="1" applyFill="1" applyBorder="1" applyAlignment="1">
      <alignment horizontal="center" vertical="center" wrapText="1"/>
    </xf>
    <xf numFmtId="0" fontId="35" fillId="20" borderId="16" xfId="0" applyFont="1" applyFill="1" applyBorder="1" applyAlignment="1">
      <alignment horizontal="center" vertical="center" wrapText="1"/>
    </xf>
    <xf numFmtId="0" fontId="35" fillId="20" borderId="32" xfId="0" applyFont="1" applyFill="1" applyBorder="1" applyAlignment="1">
      <alignment horizontal="center" vertical="center" wrapText="1"/>
    </xf>
    <xf numFmtId="0" fontId="35" fillId="20" borderId="30" xfId="0" applyFont="1" applyFill="1" applyBorder="1" applyAlignment="1">
      <alignment horizontal="center" vertical="center" wrapText="1"/>
    </xf>
    <xf numFmtId="0" fontId="36" fillId="20" borderId="5" xfId="0" applyFont="1" applyFill="1" applyBorder="1" applyAlignment="1">
      <alignment horizontal="center" vertical="center" wrapText="1"/>
    </xf>
    <xf numFmtId="0" fontId="36" fillId="20" borderId="3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2" borderId="18" xfId="0" applyFont="1" applyFill="1" applyBorder="1" applyAlignment="1">
      <alignment horizontal="center" vertical="center" wrapText="1"/>
    </xf>
    <xf numFmtId="0" fontId="24" fillId="22" borderId="25" xfId="0" applyFont="1" applyFill="1" applyBorder="1" applyAlignment="1">
      <alignment horizontal="center" vertical="center" wrapText="1"/>
    </xf>
    <xf numFmtId="0" fontId="24" fillId="22" borderId="19" xfId="0" applyFont="1" applyFill="1" applyBorder="1" applyAlignment="1">
      <alignment horizontal="center" vertical="center" wrapText="1"/>
    </xf>
    <xf numFmtId="0" fontId="24" fillId="22" borderId="2" xfId="0" applyFont="1" applyFill="1" applyBorder="1" applyAlignment="1">
      <alignment horizontal="center" vertical="center" wrapText="1"/>
    </xf>
    <xf numFmtId="0" fontId="24" fillId="22" borderId="3" xfId="0" applyFont="1" applyFill="1" applyBorder="1" applyAlignment="1">
      <alignment horizontal="center" vertical="center" wrapText="1"/>
    </xf>
    <xf numFmtId="0" fontId="24" fillId="2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35" fillId="20" borderId="33" xfId="0" applyFont="1" applyFill="1" applyBorder="1" applyAlignment="1">
      <alignment horizontal="center" vertical="center" wrapText="1"/>
    </xf>
    <xf numFmtId="0" fontId="35" fillId="20" borderId="34" xfId="0" applyFont="1" applyFill="1" applyBorder="1" applyAlignment="1">
      <alignment horizontal="center" vertical="center" wrapText="1"/>
    </xf>
  </cellXfs>
  <cellStyles count="1002">
    <cellStyle name="20% - Accent1 2" xfId="731" xr:uid="{00000000-0005-0000-0000-000000000000}"/>
    <cellStyle name="20% - Accent2 2" xfId="732" xr:uid="{00000000-0005-0000-0000-000001000000}"/>
    <cellStyle name="20% - Accent3 2" xfId="733" xr:uid="{00000000-0005-0000-0000-000002000000}"/>
    <cellStyle name="20% - Accent4 2" xfId="734" xr:uid="{00000000-0005-0000-0000-000003000000}"/>
    <cellStyle name="20% - Accent5 2" xfId="735" xr:uid="{00000000-0005-0000-0000-000004000000}"/>
    <cellStyle name="20% - Accent6 2" xfId="736" xr:uid="{00000000-0005-0000-0000-000005000000}"/>
    <cellStyle name="40% - Accent1 2" xfId="737" xr:uid="{00000000-0005-0000-0000-000006000000}"/>
    <cellStyle name="40% - Accent2 2" xfId="738" xr:uid="{00000000-0005-0000-0000-000007000000}"/>
    <cellStyle name="40% - Accent3 2" xfId="739" xr:uid="{00000000-0005-0000-0000-000008000000}"/>
    <cellStyle name="40% - Accent4 2" xfId="740" xr:uid="{00000000-0005-0000-0000-000009000000}"/>
    <cellStyle name="40% - Accent5 2" xfId="741" xr:uid="{00000000-0005-0000-0000-00000A000000}"/>
    <cellStyle name="40% - Accent6 2" xfId="742" xr:uid="{00000000-0005-0000-0000-00000B000000}"/>
    <cellStyle name="60% - Accent1 2" xfId="743" xr:uid="{00000000-0005-0000-0000-00000C000000}"/>
    <cellStyle name="60% - Accent2 2" xfId="744" xr:uid="{00000000-0005-0000-0000-00000D000000}"/>
    <cellStyle name="60% - Accent3 2" xfId="745" xr:uid="{00000000-0005-0000-0000-00000E000000}"/>
    <cellStyle name="60% - Accent4 2" xfId="746" xr:uid="{00000000-0005-0000-0000-00000F000000}"/>
    <cellStyle name="60% - Accent5 2" xfId="747" xr:uid="{00000000-0005-0000-0000-000010000000}"/>
    <cellStyle name="60% - Accent6 2" xfId="748" xr:uid="{00000000-0005-0000-0000-000011000000}"/>
    <cellStyle name="Accent1 2" xfId="749" xr:uid="{00000000-0005-0000-0000-000012000000}"/>
    <cellStyle name="Accent2 2" xfId="750" xr:uid="{00000000-0005-0000-0000-000013000000}"/>
    <cellStyle name="Accent3 2" xfId="751" xr:uid="{00000000-0005-0000-0000-000014000000}"/>
    <cellStyle name="Accent4 2" xfId="752" xr:uid="{00000000-0005-0000-0000-000015000000}"/>
    <cellStyle name="Accent5 2" xfId="753" xr:uid="{00000000-0005-0000-0000-000016000000}"/>
    <cellStyle name="Accent6 2" xfId="754" xr:uid="{00000000-0005-0000-0000-000017000000}"/>
    <cellStyle name="Bad 2" xfId="755" xr:uid="{00000000-0005-0000-0000-000018000000}"/>
    <cellStyle name="Calculation 2" xfId="756" xr:uid="{00000000-0005-0000-0000-000019000000}"/>
    <cellStyle name="Check Cell 2" xfId="757" xr:uid="{00000000-0005-0000-0000-00001A000000}"/>
    <cellStyle name="Comma 2" xfId="758" xr:uid="{00000000-0005-0000-0000-00001B000000}"/>
    <cellStyle name="Explanatory Text 2" xfId="759" xr:uid="{00000000-0005-0000-0000-00001C000000}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Good 2" xfId="760" xr:uid="{00000000-0005-0000-0000-0000FB010000}"/>
    <cellStyle name="Heading 1 2" xfId="761" xr:uid="{00000000-0005-0000-0000-0000FC010000}"/>
    <cellStyle name="Heading 2 2" xfId="762" xr:uid="{00000000-0005-0000-0000-0000FD010000}"/>
    <cellStyle name="Heading 3 2" xfId="763" xr:uid="{00000000-0005-0000-0000-0000FE010000}"/>
    <cellStyle name="Heading 4 2" xfId="764" xr:uid="{00000000-0005-0000-0000-0000FF010000}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Input 2" xfId="765" xr:uid="{00000000-0005-0000-0000-0000DE030000}"/>
    <cellStyle name="Linked Cell 2" xfId="766" xr:uid="{00000000-0005-0000-0000-0000DF030000}"/>
    <cellStyle name="MS_Arabic" xfId="767" xr:uid="{00000000-0005-0000-0000-0000E0030000}"/>
    <cellStyle name="Neutral 2" xfId="768" xr:uid="{00000000-0005-0000-0000-0000E1030000}"/>
    <cellStyle name="Normal" xfId="0" builtinId="0"/>
    <cellStyle name="Normal 2" xfId="769" xr:uid="{00000000-0005-0000-0000-0000E3030000}"/>
    <cellStyle name="Normal 3" xfId="1001" xr:uid="{00000000-0005-0000-0000-0000E4030000}"/>
    <cellStyle name="Note 2" xfId="770" xr:uid="{00000000-0005-0000-0000-0000E6030000}"/>
    <cellStyle name="Output 2" xfId="771" xr:uid="{00000000-0005-0000-0000-0000E7030000}"/>
    <cellStyle name="Title 2" xfId="772" xr:uid="{00000000-0005-0000-0000-0000E8030000}"/>
    <cellStyle name="Total 2" xfId="773" xr:uid="{00000000-0005-0000-0000-0000E9030000}"/>
    <cellStyle name="Warning Text 2" xfId="774" xr:uid="{00000000-0005-0000-0000-0000EA030000}"/>
  </cellStyles>
  <dxfs count="0"/>
  <tableStyles count="0" defaultTableStyle="TableStyleMedium2" defaultPivotStyle="PivotStyleLight16"/>
  <colors>
    <mruColors>
      <color rgb="FF30E441"/>
      <color rgb="FF3FD5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714374</xdr:colOff>
      <xdr:row>0</xdr:row>
      <xdr:rowOff>69056</xdr:rowOff>
    </xdr:from>
    <xdr:to>
      <xdr:col>6</xdr:col>
      <xdr:colOff>1006312</xdr:colOff>
      <xdr:row>5</xdr:row>
      <xdr:rowOff>83343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34F087-D41A-7A8A-BAC5-1BAA94E91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8718" y="1092994"/>
          <a:ext cx="1330163" cy="1026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8C00-BF28-49C8-9C77-B1BDA564D00B}">
  <sheetPr>
    <tabColor rgb="FFC00000"/>
    <pageSetUpPr fitToPage="1"/>
  </sheetPr>
  <dimension ref="A1:G89"/>
  <sheetViews>
    <sheetView showGridLines="0" tabSelected="1" zoomScaleNormal="100" zoomScalePageLayoutView="80" workbookViewId="0">
      <selection activeCell="I6" sqref="I6"/>
    </sheetView>
  </sheetViews>
  <sheetFormatPr defaultColWidth="8.85546875" defaultRowHeight="15.75"/>
  <cols>
    <col min="1" max="1" width="8.85546875" style="7" customWidth="1"/>
    <col min="2" max="2" width="77" style="1" customWidth="1"/>
    <col min="3" max="3" width="62.28515625" style="1" customWidth="1"/>
    <col min="4" max="4" width="22.85546875" style="7" customWidth="1"/>
    <col min="5" max="5" width="7.28515625" style="4" customWidth="1"/>
    <col min="6" max="6" width="15.7109375" style="8" customWidth="1"/>
    <col min="7" max="7" width="15.7109375" style="1" customWidth="1"/>
    <col min="8" max="8" width="8.85546875" style="1" customWidth="1"/>
    <col min="9" max="16384" width="8.85546875" style="1"/>
  </cols>
  <sheetData>
    <row r="1" spans="1:7">
      <c r="A1" s="51" t="s">
        <v>77</v>
      </c>
      <c r="B1" s="52"/>
      <c r="C1" s="52"/>
      <c r="D1" s="52"/>
      <c r="E1" s="52"/>
      <c r="F1" s="52"/>
      <c r="G1" s="53"/>
    </row>
    <row r="2" spans="1:7">
      <c r="A2" s="60" t="s">
        <v>6</v>
      </c>
      <c r="B2" s="61"/>
      <c r="C2" s="61"/>
      <c r="D2" s="61"/>
      <c r="E2" s="61"/>
      <c r="F2" s="61"/>
      <c r="G2" s="62"/>
    </row>
    <row r="3" spans="1:7">
      <c r="A3" s="60" t="s">
        <v>7</v>
      </c>
      <c r="B3" s="61"/>
      <c r="C3" s="61"/>
      <c r="D3" s="61"/>
      <c r="E3" s="61"/>
      <c r="F3" s="61"/>
      <c r="G3" s="62"/>
    </row>
    <row r="4" spans="1:7">
      <c r="A4" s="60" t="s">
        <v>8</v>
      </c>
      <c r="B4" s="61"/>
      <c r="C4" s="61"/>
      <c r="D4" s="61"/>
      <c r="E4" s="61"/>
      <c r="F4" s="61"/>
      <c r="G4" s="62"/>
    </row>
    <row r="5" spans="1:7">
      <c r="A5" s="60" t="s">
        <v>76</v>
      </c>
      <c r="B5" s="61"/>
      <c r="C5" s="61"/>
      <c r="D5" s="61"/>
      <c r="E5" s="61"/>
      <c r="F5" s="61"/>
      <c r="G5" s="62"/>
    </row>
    <row r="6" spans="1:7" ht="16.5" thickBot="1">
      <c r="A6" s="63"/>
      <c r="B6" s="64"/>
      <c r="C6" s="64"/>
      <c r="D6" s="64"/>
      <c r="E6" s="64"/>
      <c r="F6" s="64"/>
      <c r="G6" s="65"/>
    </row>
    <row r="7" spans="1:7">
      <c r="A7" s="2"/>
      <c r="B7" s="3"/>
      <c r="C7" s="3"/>
      <c r="D7" s="2"/>
      <c r="F7" s="5"/>
    </row>
    <row r="8" spans="1:7" ht="21">
      <c r="A8" s="37" t="s">
        <v>30</v>
      </c>
      <c r="B8" s="37"/>
      <c r="C8" s="37"/>
      <c r="D8" s="37"/>
      <c r="E8" s="37"/>
      <c r="F8" s="37"/>
      <c r="G8" s="37"/>
    </row>
    <row r="9" spans="1:7">
      <c r="A9" s="6"/>
    </row>
    <row r="10" spans="1:7">
      <c r="A10" s="9" t="s">
        <v>0</v>
      </c>
      <c r="B10" s="9" t="s">
        <v>5</v>
      </c>
      <c r="C10" s="9" t="s">
        <v>1</v>
      </c>
      <c r="D10" s="9" t="s">
        <v>2</v>
      </c>
      <c r="E10" s="10" t="s">
        <v>4</v>
      </c>
      <c r="F10" s="11" t="s">
        <v>10</v>
      </c>
      <c r="G10" s="11" t="s">
        <v>11</v>
      </c>
    </row>
    <row r="11" spans="1:7">
      <c r="A11" s="12">
        <v>1</v>
      </c>
      <c r="B11" s="13" t="s">
        <v>16</v>
      </c>
      <c r="C11" s="14" t="s">
        <v>12</v>
      </c>
      <c r="D11" s="12">
        <v>2</v>
      </c>
      <c r="E11" s="15" t="s">
        <v>0</v>
      </c>
      <c r="F11" s="16">
        <v>0</v>
      </c>
      <c r="G11" s="16">
        <f t="shared" ref="G11:G16" si="0">D11*F11</f>
        <v>0</v>
      </c>
    </row>
    <row r="12" spans="1:7">
      <c r="A12" s="12">
        <v>2</v>
      </c>
      <c r="B12" s="13" t="s">
        <v>17</v>
      </c>
      <c r="C12" s="14" t="s">
        <v>12</v>
      </c>
      <c r="D12" s="12">
        <v>2</v>
      </c>
      <c r="E12" s="15" t="s">
        <v>0</v>
      </c>
      <c r="F12" s="16">
        <v>0</v>
      </c>
      <c r="G12" s="16">
        <f t="shared" si="0"/>
        <v>0</v>
      </c>
    </row>
    <row r="13" spans="1:7">
      <c r="A13" s="12">
        <v>3</v>
      </c>
      <c r="B13" s="13" t="s">
        <v>18</v>
      </c>
      <c r="C13" s="14" t="s">
        <v>12</v>
      </c>
      <c r="D13" s="12">
        <v>3</v>
      </c>
      <c r="E13" s="15" t="s">
        <v>0</v>
      </c>
      <c r="F13" s="16">
        <v>0</v>
      </c>
      <c r="G13" s="16">
        <f t="shared" si="0"/>
        <v>0</v>
      </c>
    </row>
    <row r="14" spans="1:7" ht="18">
      <c r="A14" s="12">
        <v>4</v>
      </c>
      <c r="B14" s="13" t="s">
        <v>19</v>
      </c>
      <c r="C14" s="14" t="s">
        <v>12</v>
      </c>
      <c r="D14" s="12">
        <v>230</v>
      </c>
      <c r="E14" s="15" t="s">
        <v>20</v>
      </c>
      <c r="F14" s="16">
        <v>0</v>
      </c>
      <c r="G14" s="16">
        <f t="shared" si="0"/>
        <v>0</v>
      </c>
    </row>
    <row r="15" spans="1:7" ht="18">
      <c r="A15" s="12">
        <v>5</v>
      </c>
      <c r="B15" s="13" t="s">
        <v>21</v>
      </c>
      <c r="C15" s="14" t="s">
        <v>12</v>
      </c>
      <c r="D15" s="12">
        <v>460</v>
      </c>
      <c r="E15" s="15" t="s">
        <v>20</v>
      </c>
      <c r="F15" s="16">
        <v>0</v>
      </c>
      <c r="G15" s="16">
        <f t="shared" si="0"/>
        <v>0</v>
      </c>
    </row>
    <row r="16" spans="1:7" ht="18">
      <c r="A16" s="12">
        <v>6</v>
      </c>
      <c r="B16" s="13" t="s">
        <v>49</v>
      </c>
      <c r="C16" s="14" t="s">
        <v>50</v>
      </c>
      <c r="D16" s="12">
        <v>500</v>
      </c>
      <c r="E16" s="15" t="s">
        <v>20</v>
      </c>
      <c r="F16" s="16">
        <v>0</v>
      </c>
      <c r="G16" s="16">
        <f t="shared" si="0"/>
        <v>0</v>
      </c>
    </row>
    <row r="17" spans="1:7" ht="31.5">
      <c r="A17" s="12">
        <v>7</v>
      </c>
      <c r="B17" s="13" t="s">
        <v>66</v>
      </c>
      <c r="C17" s="14" t="s">
        <v>12</v>
      </c>
      <c r="D17" s="12">
        <v>1</v>
      </c>
      <c r="E17" s="15" t="s">
        <v>24</v>
      </c>
      <c r="F17" s="16">
        <v>0</v>
      </c>
      <c r="G17" s="16">
        <f t="shared" ref="G17:G21" si="1">D17*F17</f>
        <v>0</v>
      </c>
    </row>
    <row r="18" spans="1:7">
      <c r="A18" s="12">
        <v>8</v>
      </c>
      <c r="B18" s="13" t="s">
        <v>22</v>
      </c>
      <c r="C18" s="14" t="s">
        <v>23</v>
      </c>
      <c r="D18" s="12">
        <v>1</v>
      </c>
      <c r="E18" s="15" t="s">
        <v>24</v>
      </c>
      <c r="F18" s="16">
        <v>0</v>
      </c>
      <c r="G18" s="16">
        <f t="shared" si="1"/>
        <v>0</v>
      </c>
    </row>
    <row r="19" spans="1:7">
      <c r="A19" s="12">
        <v>9</v>
      </c>
      <c r="B19" s="13" t="s">
        <v>25</v>
      </c>
      <c r="C19" s="14" t="s">
        <v>12</v>
      </c>
      <c r="D19" s="12">
        <v>1</v>
      </c>
      <c r="E19" s="15" t="s">
        <v>24</v>
      </c>
      <c r="F19" s="16">
        <v>0</v>
      </c>
      <c r="G19" s="16">
        <f t="shared" si="1"/>
        <v>0</v>
      </c>
    </row>
    <row r="20" spans="1:7" ht="18">
      <c r="A20" s="12">
        <v>10</v>
      </c>
      <c r="B20" s="13" t="s">
        <v>26</v>
      </c>
      <c r="C20" s="14" t="s">
        <v>12</v>
      </c>
      <c r="D20" s="12">
        <v>5</v>
      </c>
      <c r="E20" s="15" t="s">
        <v>20</v>
      </c>
      <c r="F20" s="16">
        <v>0</v>
      </c>
      <c r="G20" s="16">
        <f t="shared" si="1"/>
        <v>0</v>
      </c>
    </row>
    <row r="21" spans="1:7" ht="31.5">
      <c r="A21" s="12">
        <v>11</v>
      </c>
      <c r="B21" s="13" t="s">
        <v>27</v>
      </c>
      <c r="C21" s="14" t="s">
        <v>28</v>
      </c>
      <c r="D21" s="12">
        <v>1</v>
      </c>
      <c r="E21" s="15" t="s">
        <v>0</v>
      </c>
      <c r="F21" s="16">
        <v>0</v>
      </c>
      <c r="G21" s="16">
        <f t="shared" si="1"/>
        <v>0</v>
      </c>
    </row>
    <row r="22" spans="1:7">
      <c r="D22" s="54" t="s">
        <v>3</v>
      </c>
      <c r="E22" s="55"/>
      <c r="F22" s="56"/>
      <c r="G22" s="17">
        <f>SUM(G11:G21)</f>
        <v>0</v>
      </c>
    </row>
    <row r="24" spans="1:7" ht="21">
      <c r="A24" s="37" t="s">
        <v>29</v>
      </c>
      <c r="B24" s="37"/>
      <c r="C24" s="37"/>
      <c r="D24" s="37"/>
      <c r="E24" s="37"/>
      <c r="F24" s="37"/>
      <c r="G24" s="37"/>
    </row>
    <row r="25" spans="1:7">
      <c r="A25" s="6"/>
    </row>
    <row r="26" spans="1:7">
      <c r="A26" s="9" t="s">
        <v>0</v>
      </c>
      <c r="B26" s="9" t="s">
        <v>5</v>
      </c>
      <c r="C26" s="9" t="s">
        <v>1</v>
      </c>
      <c r="D26" s="9" t="s">
        <v>2</v>
      </c>
      <c r="E26" s="10" t="s">
        <v>4</v>
      </c>
      <c r="F26" s="11" t="s">
        <v>10</v>
      </c>
      <c r="G26" s="11" t="s">
        <v>11</v>
      </c>
    </row>
    <row r="27" spans="1:7">
      <c r="A27" s="12">
        <v>1</v>
      </c>
      <c r="B27" s="13" t="s">
        <v>31</v>
      </c>
      <c r="C27" s="14" t="s">
        <v>12</v>
      </c>
      <c r="D27" s="12">
        <v>1</v>
      </c>
      <c r="E27" s="15" t="s">
        <v>24</v>
      </c>
      <c r="F27" s="18">
        <v>0</v>
      </c>
      <c r="G27" s="18">
        <f>F27*D27</f>
        <v>0</v>
      </c>
    </row>
    <row r="28" spans="1:7">
      <c r="A28" s="12">
        <v>2</v>
      </c>
      <c r="B28" s="13" t="s">
        <v>67</v>
      </c>
      <c r="C28" s="14" t="s">
        <v>12</v>
      </c>
      <c r="D28" s="12">
        <v>1</v>
      </c>
      <c r="E28" s="15" t="s">
        <v>24</v>
      </c>
      <c r="F28" s="18">
        <v>0</v>
      </c>
      <c r="G28" s="18">
        <f t="shared" ref="G28:G32" si="2">F28*D28</f>
        <v>0</v>
      </c>
    </row>
    <row r="29" spans="1:7">
      <c r="A29" s="12">
        <v>3</v>
      </c>
      <c r="B29" s="13" t="s">
        <v>68</v>
      </c>
      <c r="C29" s="14" t="s">
        <v>12</v>
      </c>
      <c r="D29" s="12">
        <v>1</v>
      </c>
      <c r="E29" s="15" t="s">
        <v>24</v>
      </c>
      <c r="F29" s="18">
        <v>0</v>
      </c>
      <c r="G29" s="18">
        <f t="shared" si="2"/>
        <v>0</v>
      </c>
    </row>
    <row r="30" spans="1:7" ht="31.5">
      <c r="A30" s="12">
        <v>4</v>
      </c>
      <c r="B30" s="14" t="s">
        <v>32</v>
      </c>
      <c r="C30" s="14" t="s">
        <v>12</v>
      </c>
      <c r="D30" s="12">
        <v>1</v>
      </c>
      <c r="E30" s="15" t="s">
        <v>24</v>
      </c>
      <c r="F30" s="18">
        <v>0</v>
      </c>
      <c r="G30" s="18">
        <f t="shared" si="2"/>
        <v>0</v>
      </c>
    </row>
    <row r="31" spans="1:7">
      <c r="A31" s="12">
        <v>5</v>
      </c>
      <c r="B31" s="14" t="s">
        <v>33</v>
      </c>
      <c r="C31" s="14" t="s">
        <v>12</v>
      </c>
      <c r="D31" s="12">
        <v>1</v>
      </c>
      <c r="E31" s="15" t="s">
        <v>0</v>
      </c>
      <c r="F31" s="18">
        <v>0</v>
      </c>
      <c r="G31" s="18">
        <f t="shared" si="2"/>
        <v>0</v>
      </c>
    </row>
    <row r="32" spans="1:7">
      <c r="A32" s="12">
        <v>6</v>
      </c>
      <c r="B32" s="14" t="s">
        <v>34</v>
      </c>
      <c r="C32" s="14" t="s">
        <v>12</v>
      </c>
      <c r="D32" s="12">
        <v>1</v>
      </c>
      <c r="E32" s="15" t="s">
        <v>0</v>
      </c>
      <c r="F32" s="18">
        <v>0</v>
      </c>
      <c r="G32" s="18">
        <f t="shared" si="2"/>
        <v>0</v>
      </c>
    </row>
    <row r="33" spans="1:7">
      <c r="A33" s="19"/>
      <c r="B33" s="20"/>
      <c r="C33" s="21"/>
      <c r="D33" s="42" t="s">
        <v>3</v>
      </c>
      <c r="E33" s="43"/>
      <c r="F33" s="44"/>
      <c r="G33" s="33">
        <f>SUM(G27:G32)</f>
        <v>0</v>
      </c>
    </row>
    <row r="34" spans="1:7">
      <c r="A34" s="19"/>
      <c r="C34" s="21"/>
      <c r="D34" s="2"/>
      <c r="F34" s="5"/>
    </row>
    <row r="35" spans="1:7" ht="21">
      <c r="A35" s="37" t="s">
        <v>35</v>
      </c>
      <c r="B35" s="37"/>
      <c r="C35" s="37"/>
      <c r="D35" s="37"/>
      <c r="E35" s="37"/>
      <c r="F35" s="37"/>
      <c r="G35" s="37"/>
    </row>
    <row r="36" spans="1:7">
      <c r="A36" s="22"/>
      <c r="B36" s="22"/>
      <c r="C36" s="22"/>
      <c r="D36" s="22"/>
      <c r="E36" s="23"/>
      <c r="F36" s="24"/>
    </row>
    <row r="37" spans="1:7">
      <c r="A37" s="9" t="s">
        <v>0</v>
      </c>
      <c r="B37" s="9" t="s">
        <v>5</v>
      </c>
      <c r="C37" s="9" t="s">
        <v>1</v>
      </c>
      <c r="D37" s="9" t="s">
        <v>2</v>
      </c>
      <c r="E37" s="10" t="s">
        <v>4</v>
      </c>
      <c r="F37" s="11" t="s">
        <v>10</v>
      </c>
      <c r="G37" s="11" t="s">
        <v>10</v>
      </c>
    </row>
    <row r="38" spans="1:7" s="26" customFormat="1">
      <c r="A38" s="25">
        <v>1</v>
      </c>
      <c r="B38" s="14" t="s">
        <v>36</v>
      </c>
      <c r="C38" s="14" t="s">
        <v>37</v>
      </c>
      <c r="D38" s="12">
        <v>7</v>
      </c>
      <c r="E38" s="12" t="s">
        <v>0</v>
      </c>
      <c r="F38" s="18">
        <v>0</v>
      </c>
      <c r="G38" s="18">
        <v>0</v>
      </c>
    </row>
    <row r="39" spans="1:7" s="26" customFormat="1">
      <c r="A39" s="25">
        <v>2</v>
      </c>
      <c r="B39" s="14" t="s">
        <v>38</v>
      </c>
      <c r="C39" s="14" t="s">
        <v>39</v>
      </c>
      <c r="D39" s="12">
        <v>1</v>
      </c>
      <c r="E39" s="28" t="s">
        <v>24</v>
      </c>
      <c r="F39" s="18">
        <v>0</v>
      </c>
      <c r="G39" s="18">
        <v>0</v>
      </c>
    </row>
    <row r="40" spans="1:7" s="26" customFormat="1">
      <c r="A40" s="25">
        <v>3</v>
      </c>
      <c r="B40" s="27" t="s">
        <v>40</v>
      </c>
      <c r="C40" s="14" t="s">
        <v>39</v>
      </c>
      <c r="D40" s="12">
        <v>5</v>
      </c>
      <c r="E40" s="28" t="s">
        <v>0</v>
      </c>
      <c r="F40" s="18">
        <v>0</v>
      </c>
      <c r="G40" s="18">
        <v>0</v>
      </c>
    </row>
    <row r="41" spans="1:7" s="26" customFormat="1" ht="31.5">
      <c r="A41" s="25">
        <v>4</v>
      </c>
      <c r="B41" s="14" t="s">
        <v>41</v>
      </c>
      <c r="C41" s="14" t="s">
        <v>39</v>
      </c>
      <c r="D41" s="12">
        <v>1</v>
      </c>
      <c r="E41" s="28" t="s">
        <v>24</v>
      </c>
      <c r="F41" s="18">
        <v>0</v>
      </c>
      <c r="G41" s="18">
        <v>0</v>
      </c>
    </row>
    <row r="42" spans="1:7" s="26" customFormat="1">
      <c r="A42" s="25">
        <v>3</v>
      </c>
      <c r="B42" s="27" t="s">
        <v>42</v>
      </c>
      <c r="C42" s="14" t="s">
        <v>37</v>
      </c>
      <c r="D42" s="12">
        <v>1</v>
      </c>
      <c r="E42" s="28" t="s">
        <v>0</v>
      </c>
      <c r="F42" s="18">
        <v>0</v>
      </c>
      <c r="G42" s="18">
        <v>0</v>
      </c>
    </row>
    <row r="43" spans="1:7">
      <c r="A43" s="6"/>
      <c r="D43" s="54" t="s">
        <v>3</v>
      </c>
      <c r="E43" s="55"/>
      <c r="F43" s="56"/>
      <c r="G43" s="17">
        <f>SUM(G38:G42)</f>
        <v>0</v>
      </c>
    </row>
    <row r="44" spans="1:7">
      <c r="D44" s="2"/>
      <c r="F44" s="5"/>
    </row>
    <row r="45" spans="1:7" ht="21">
      <c r="A45" s="37" t="s">
        <v>43</v>
      </c>
      <c r="B45" s="37"/>
      <c r="C45" s="37"/>
      <c r="D45" s="37"/>
      <c r="E45" s="37"/>
      <c r="F45" s="37"/>
      <c r="G45" s="37"/>
    </row>
    <row r="46" spans="1:7">
      <c r="A46" s="29"/>
      <c r="B46" s="5"/>
      <c r="C46" s="29"/>
      <c r="D46" s="29"/>
      <c r="F46" s="29"/>
    </row>
    <row r="47" spans="1:7">
      <c r="A47" s="9" t="s">
        <v>0</v>
      </c>
      <c r="B47" s="9" t="s">
        <v>5</v>
      </c>
      <c r="C47" s="9" t="s">
        <v>1</v>
      </c>
      <c r="D47" s="9" t="s">
        <v>2</v>
      </c>
      <c r="E47" s="10" t="s">
        <v>4</v>
      </c>
      <c r="F47" s="11" t="s">
        <v>10</v>
      </c>
      <c r="G47" s="11" t="s">
        <v>10</v>
      </c>
    </row>
    <row r="48" spans="1:7">
      <c r="A48" s="12">
        <v>1</v>
      </c>
      <c r="B48" s="13" t="s">
        <v>44</v>
      </c>
      <c r="C48" s="14" t="s">
        <v>45</v>
      </c>
      <c r="D48" s="15">
        <v>1</v>
      </c>
      <c r="E48" s="15" t="s">
        <v>0</v>
      </c>
      <c r="F48" s="18">
        <v>0</v>
      </c>
      <c r="G48" s="18">
        <f>D48*F48</f>
        <v>0</v>
      </c>
    </row>
    <row r="49" spans="1:7" ht="31.5">
      <c r="A49" s="12">
        <v>2</v>
      </c>
      <c r="B49" s="13" t="s">
        <v>46</v>
      </c>
      <c r="C49" s="14" t="s">
        <v>47</v>
      </c>
      <c r="D49" s="15">
        <v>1</v>
      </c>
      <c r="E49" s="15" t="s">
        <v>0</v>
      </c>
      <c r="F49" s="18">
        <v>0</v>
      </c>
      <c r="G49" s="18">
        <f>D49*F49</f>
        <v>0</v>
      </c>
    </row>
    <row r="50" spans="1:7">
      <c r="D50" s="42" t="s">
        <v>3</v>
      </c>
      <c r="E50" s="43"/>
      <c r="F50" s="44"/>
      <c r="G50" s="33">
        <f>SUM(G48:G49)</f>
        <v>0</v>
      </c>
    </row>
    <row r="51" spans="1:7">
      <c r="D51" s="2"/>
      <c r="F51" s="5"/>
    </row>
    <row r="52" spans="1:7" ht="21">
      <c r="A52" s="37" t="s">
        <v>48</v>
      </c>
      <c r="B52" s="37"/>
      <c r="C52" s="37"/>
      <c r="D52" s="37"/>
      <c r="E52" s="37"/>
      <c r="F52" s="37"/>
      <c r="G52" s="37"/>
    </row>
    <row r="53" spans="1:7">
      <c r="A53" s="29"/>
      <c r="B53" s="5"/>
      <c r="C53" s="29"/>
      <c r="D53" s="29"/>
      <c r="F53" s="29"/>
    </row>
    <row r="54" spans="1:7">
      <c r="A54" s="9" t="s">
        <v>0</v>
      </c>
      <c r="B54" s="9" t="s">
        <v>5</v>
      </c>
      <c r="C54" s="9" t="s">
        <v>1</v>
      </c>
      <c r="D54" s="9" t="s">
        <v>2</v>
      </c>
      <c r="E54" s="10" t="s">
        <v>4</v>
      </c>
      <c r="F54" s="11" t="s">
        <v>10</v>
      </c>
      <c r="G54" s="11" t="s">
        <v>10</v>
      </c>
    </row>
    <row r="55" spans="1:7" ht="31.5">
      <c r="A55" s="12">
        <v>1</v>
      </c>
      <c r="B55" s="13" t="s">
        <v>69</v>
      </c>
      <c r="C55" s="14" t="s">
        <v>51</v>
      </c>
      <c r="D55" s="15">
        <v>1</v>
      </c>
      <c r="E55" s="15" t="s">
        <v>0</v>
      </c>
      <c r="F55" s="18">
        <v>0</v>
      </c>
      <c r="G55" s="18">
        <f>D55*F55</f>
        <v>0</v>
      </c>
    </row>
    <row r="56" spans="1:7">
      <c r="D56" s="42" t="s">
        <v>3</v>
      </c>
      <c r="E56" s="43"/>
      <c r="F56" s="44"/>
      <c r="G56" s="33">
        <f>SUM(G55)</f>
        <v>0</v>
      </c>
    </row>
    <row r="57" spans="1:7">
      <c r="D57" s="2"/>
      <c r="F57" s="5"/>
    </row>
    <row r="58" spans="1:7" ht="21">
      <c r="A58" s="37" t="s">
        <v>52</v>
      </c>
      <c r="B58" s="37"/>
      <c r="C58" s="37"/>
      <c r="D58" s="37"/>
      <c r="E58" s="37"/>
      <c r="F58" s="37"/>
      <c r="G58" s="37"/>
    </row>
    <row r="59" spans="1:7">
      <c r="A59" s="29"/>
      <c r="B59" s="5"/>
      <c r="C59" s="29"/>
      <c r="D59" s="29"/>
      <c r="F59" s="29"/>
    </row>
    <row r="60" spans="1:7">
      <c r="A60" s="9" t="s">
        <v>0</v>
      </c>
      <c r="B60" s="9" t="s">
        <v>5</v>
      </c>
      <c r="C60" s="9" t="s">
        <v>1</v>
      </c>
      <c r="D60" s="9" t="s">
        <v>2</v>
      </c>
      <c r="E60" s="10" t="s">
        <v>4</v>
      </c>
      <c r="F60" s="11" t="s">
        <v>10</v>
      </c>
      <c r="G60" s="11" t="s">
        <v>10</v>
      </c>
    </row>
    <row r="61" spans="1:7" ht="31.5">
      <c r="A61" s="12">
        <v>1</v>
      </c>
      <c r="B61" s="13" t="s">
        <v>53</v>
      </c>
      <c r="C61" s="14" t="s">
        <v>47</v>
      </c>
      <c r="D61" s="15">
        <v>1</v>
      </c>
      <c r="E61" s="15" t="s">
        <v>0</v>
      </c>
      <c r="F61" s="18">
        <v>0</v>
      </c>
      <c r="G61" s="18">
        <f>D61*F61</f>
        <v>0</v>
      </c>
    </row>
    <row r="62" spans="1:7" ht="31.5">
      <c r="A62" s="12">
        <v>2</v>
      </c>
      <c r="B62" s="35" t="s">
        <v>74</v>
      </c>
      <c r="C62" s="14" t="s">
        <v>75</v>
      </c>
      <c r="D62" s="15">
        <v>1</v>
      </c>
      <c r="E62" s="36" t="s">
        <v>24</v>
      </c>
      <c r="F62" s="18">
        <v>0</v>
      </c>
      <c r="G62" s="18">
        <f>D62*F62</f>
        <v>0</v>
      </c>
    </row>
    <row r="63" spans="1:7">
      <c r="D63" s="42" t="s">
        <v>3</v>
      </c>
      <c r="E63" s="43"/>
      <c r="F63" s="44"/>
      <c r="G63" s="33">
        <f>SUM(G61:G62)</f>
        <v>0</v>
      </c>
    </row>
    <row r="65" spans="1:7" ht="21">
      <c r="A65" s="37" t="s">
        <v>54</v>
      </c>
      <c r="B65" s="37"/>
      <c r="C65" s="37"/>
      <c r="D65" s="37"/>
      <c r="E65" s="37"/>
      <c r="F65" s="37"/>
      <c r="G65" s="37"/>
    </row>
    <row r="66" spans="1:7">
      <c r="A66" s="6"/>
    </row>
    <row r="67" spans="1:7">
      <c r="A67" s="9" t="s">
        <v>0</v>
      </c>
      <c r="B67" s="9" t="s">
        <v>5</v>
      </c>
      <c r="C67" s="9" t="s">
        <v>1</v>
      </c>
      <c r="D67" s="9" t="s">
        <v>2</v>
      </c>
      <c r="E67" s="10" t="s">
        <v>4</v>
      </c>
      <c r="F67" s="11" t="s">
        <v>10</v>
      </c>
      <c r="G67" s="11" t="s">
        <v>11</v>
      </c>
    </row>
    <row r="68" spans="1:7">
      <c r="A68" s="12">
        <v>1</v>
      </c>
      <c r="B68" s="13" t="s">
        <v>55</v>
      </c>
      <c r="C68" s="14" t="s">
        <v>37</v>
      </c>
      <c r="D68" s="12">
        <v>2</v>
      </c>
      <c r="E68" s="15" t="s">
        <v>0</v>
      </c>
      <c r="F68" s="18">
        <v>0</v>
      </c>
      <c r="G68" s="18">
        <f>D68*F68</f>
        <v>0</v>
      </c>
    </row>
    <row r="69" spans="1:7">
      <c r="A69" s="12">
        <v>2</v>
      </c>
      <c r="B69" s="14" t="s">
        <v>56</v>
      </c>
      <c r="C69" s="14" t="s">
        <v>37</v>
      </c>
      <c r="D69" s="12">
        <v>2</v>
      </c>
      <c r="E69" s="15" t="s">
        <v>0</v>
      </c>
      <c r="F69" s="34">
        <v>0</v>
      </c>
      <c r="G69" s="18">
        <f t="shared" ref="G69:G79" si="3">D69*F69</f>
        <v>0</v>
      </c>
    </row>
    <row r="70" spans="1:7">
      <c r="A70" s="12">
        <v>3</v>
      </c>
      <c r="B70" s="14" t="s">
        <v>70</v>
      </c>
      <c r="C70" s="14" t="s">
        <v>37</v>
      </c>
      <c r="D70" s="12">
        <v>1</v>
      </c>
      <c r="E70" s="15" t="s">
        <v>0</v>
      </c>
      <c r="F70" s="18">
        <v>0</v>
      </c>
      <c r="G70" s="18">
        <f t="shared" si="3"/>
        <v>0</v>
      </c>
    </row>
    <row r="71" spans="1:7">
      <c r="A71" s="12">
        <v>4</v>
      </c>
      <c r="B71" s="14" t="s">
        <v>57</v>
      </c>
      <c r="C71" s="14" t="s">
        <v>37</v>
      </c>
      <c r="D71" s="12">
        <v>2</v>
      </c>
      <c r="E71" s="15" t="s">
        <v>0</v>
      </c>
      <c r="F71" s="18">
        <v>0</v>
      </c>
      <c r="G71" s="18">
        <f t="shared" si="3"/>
        <v>0</v>
      </c>
    </row>
    <row r="72" spans="1:7">
      <c r="A72" s="12">
        <v>5</v>
      </c>
      <c r="B72" s="14" t="s">
        <v>58</v>
      </c>
      <c r="C72" s="14" t="s">
        <v>37</v>
      </c>
      <c r="D72" s="12">
        <v>2</v>
      </c>
      <c r="E72" s="15" t="s">
        <v>0</v>
      </c>
      <c r="F72" s="18">
        <v>0</v>
      </c>
      <c r="G72" s="18">
        <f t="shared" si="3"/>
        <v>0</v>
      </c>
    </row>
    <row r="73" spans="1:7">
      <c r="A73" s="12">
        <v>6</v>
      </c>
      <c r="B73" s="14" t="s">
        <v>59</v>
      </c>
      <c r="C73" s="14" t="s">
        <v>37</v>
      </c>
      <c r="D73" s="12">
        <v>1</v>
      </c>
      <c r="E73" s="15" t="s">
        <v>24</v>
      </c>
      <c r="F73" s="18">
        <v>0</v>
      </c>
      <c r="G73" s="18">
        <f t="shared" si="3"/>
        <v>0</v>
      </c>
    </row>
    <row r="74" spans="1:7">
      <c r="A74" s="12">
        <v>7</v>
      </c>
      <c r="B74" s="14" t="s">
        <v>60</v>
      </c>
      <c r="C74" s="14" t="s">
        <v>73</v>
      </c>
      <c r="D74" s="12">
        <v>1</v>
      </c>
      <c r="E74" s="15" t="s">
        <v>24</v>
      </c>
      <c r="F74" s="18">
        <v>0</v>
      </c>
      <c r="G74" s="18">
        <f t="shared" si="3"/>
        <v>0</v>
      </c>
    </row>
    <row r="75" spans="1:7">
      <c r="A75" s="12">
        <v>8</v>
      </c>
      <c r="B75" s="14" t="s">
        <v>61</v>
      </c>
      <c r="C75" s="14" t="s">
        <v>37</v>
      </c>
      <c r="D75" s="12">
        <v>1</v>
      </c>
      <c r="E75" s="15" t="s">
        <v>24</v>
      </c>
      <c r="F75" s="18">
        <v>0</v>
      </c>
      <c r="G75" s="18">
        <f t="shared" si="3"/>
        <v>0</v>
      </c>
    </row>
    <row r="76" spans="1:7">
      <c r="A76" s="12">
        <v>9</v>
      </c>
      <c r="B76" s="14" t="s">
        <v>62</v>
      </c>
      <c r="C76" s="14" t="s">
        <v>37</v>
      </c>
      <c r="D76" s="12">
        <v>1</v>
      </c>
      <c r="E76" s="15" t="s">
        <v>24</v>
      </c>
      <c r="F76" s="18">
        <v>0</v>
      </c>
      <c r="G76" s="18">
        <f t="shared" si="3"/>
        <v>0</v>
      </c>
    </row>
    <row r="77" spans="1:7">
      <c r="A77" s="12">
        <v>10</v>
      </c>
      <c r="B77" s="14" t="s">
        <v>63</v>
      </c>
      <c r="C77" s="14" t="s">
        <v>37</v>
      </c>
      <c r="D77" s="12">
        <v>2</v>
      </c>
      <c r="E77" s="15" t="s">
        <v>0</v>
      </c>
      <c r="F77" s="18">
        <v>0</v>
      </c>
      <c r="G77" s="18">
        <f t="shared" si="3"/>
        <v>0</v>
      </c>
    </row>
    <row r="78" spans="1:7" ht="31.5">
      <c r="A78" s="12">
        <v>11</v>
      </c>
      <c r="B78" s="14" t="s">
        <v>64</v>
      </c>
      <c r="C78" s="14" t="s">
        <v>37</v>
      </c>
      <c r="D78" s="12">
        <v>1</v>
      </c>
      <c r="E78" s="15" t="s">
        <v>24</v>
      </c>
      <c r="F78" s="18">
        <v>0</v>
      </c>
      <c r="G78" s="18">
        <f t="shared" si="3"/>
        <v>0</v>
      </c>
    </row>
    <row r="79" spans="1:7">
      <c r="A79" s="12">
        <v>12</v>
      </c>
      <c r="B79" s="14" t="s">
        <v>71</v>
      </c>
      <c r="C79" s="14" t="s">
        <v>72</v>
      </c>
      <c r="D79" s="12">
        <v>1</v>
      </c>
      <c r="E79" s="15" t="s">
        <v>24</v>
      </c>
      <c r="F79" s="18">
        <v>0</v>
      </c>
      <c r="G79" s="18">
        <f t="shared" si="3"/>
        <v>0</v>
      </c>
    </row>
    <row r="80" spans="1:7">
      <c r="A80" s="19"/>
      <c r="B80" s="20"/>
      <c r="C80" s="21"/>
      <c r="D80" s="42" t="s">
        <v>3</v>
      </c>
      <c r="E80" s="43"/>
      <c r="F80" s="44"/>
      <c r="G80" s="33">
        <f>SUM(G68:G79)</f>
        <v>0</v>
      </c>
    </row>
    <row r="81" spans="1:7" s="26" customFormat="1" ht="16.5" thickBot="1">
      <c r="A81" s="30"/>
      <c r="B81" s="1"/>
      <c r="C81" s="1"/>
      <c r="D81" s="31"/>
      <c r="E81" s="31"/>
      <c r="F81" s="5"/>
    </row>
    <row r="82" spans="1:7" ht="19.5" thickBot="1">
      <c r="A82" s="57" t="s">
        <v>9</v>
      </c>
      <c r="B82" s="58"/>
      <c r="C82" s="58"/>
      <c r="D82" s="58"/>
      <c r="E82" s="58"/>
      <c r="F82" s="59"/>
      <c r="G82" s="32">
        <f>G80+G63+G56+G50+G43+G33+G22</f>
        <v>0</v>
      </c>
    </row>
    <row r="83" spans="1:7" ht="16.5" thickBot="1"/>
    <row r="84" spans="1:7">
      <c r="A84" s="66" t="s">
        <v>13</v>
      </c>
      <c r="B84" s="38" t="s">
        <v>14</v>
      </c>
      <c r="C84" s="38"/>
      <c r="D84" s="38"/>
      <c r="E84" s="38"/>
      <c r="F84" s="38"/>
      <c r="G84" s="39"/>
    </row>
    <row r="85" spans="1:7" ht="16.5" thickBot="1">
      <c r="A85" s="67"/>
      <c r="B85" s="40"/>
      <c r="C85" s="40"/>
      <c r="D85" s="40"/>
      <c r="E85" s="40"/>
      <c r="F85" s="40"/>
      <c r="G85" s="41"/>
    </row>
    <row r="86" spans="1:7" ht="16.5" thickBot="1"/>
    <row r="87" spans="1:7">
      <c r="A87" s="45" t="s">
        <v>15</v>
      </c>
      <c r="B87" s="46"/>
      <c r="C87" s="49" t="s">
        <v>65</v>
      </c>
      <c r="D87" s="38"/>
      <c r="E87" s="38"/>
      <c r="F87" s="38"/>
      <c r="G87" s="39"/>
    </row>
    <row r="88" spans="1:7" ht="16.5" thickBot="1">
      <c r="A88" s="47"/>
      <c r="B88" s="48"/>
      <c r="C88" s="50"/>
      <c r="D88" s="40"/>
      <c r="E88" s="40"/>
      <c r="F88" s="40"/>
      <c r="G88" s="41"/>
    </row>
    <row r="89" spans="1:7" ht="38.1" customHeight="1"/>
  </sheetData>
  <protectedRanges>
    <protectedRange algorithmName="SHA-512" hashValue="Iz51HTNXrQ2GMkarwTWzd4EHYKQyhXwr8KlvsLvA6A2nB/Xsc5VDDYTpa0aFgT35Yyazk9idCO2fZZLOaQbrUw==" saltValue="rotiY/U7ZlinwlKqQPSOPw==" spinCount="100000" sqref="G33:N34 H82:N82 G8:N9 H10:N21 G22:N25 H37:N44 H47:N49 H57:N57 G64:N66 H54:N55 G80:N80 H60:N62 H67:N79 H26:N32" name="Range1"/>
  </protectedRanges>
  <mergeCells count="25">
    <mergeCell ref="A87:B88"/>
    <mergeCell ref="C87:G88"/>
    <mergeCell ref="A1:G1"/>
    <mergeCell ref="D33:F33"/>
    <mergeCell ref="D22:F22"/>
    <mergeCell ref="A82:F82"/>
    <mergeCell ref="D50:F50"/>
    <mergeCell ref="A45:G45"/>
    <mergeCell ref="D43:F43"/>
    <mergeCell ref="A2:G2"/>
    <mergeCell ref="A4:G4"/>
    <mergeCell ref="A3:G3"/>
    <mergeCell ref="A5:G5"/>
    <mergeCell ref="A6:G6"/>
    <mergeCell ref="A84:A85"/>
    <mergeCell ref="A8:G8"/>
    <mergeCell ref="A24:G24"/>
    <mergeCell ref="A35:G35"/>
    <mergeCell ref="B84:G85"/>
    <mergeCell ref="A52:G52"/>
    <mergeCell ref="D56:F56"/>
    <mergeCell ref="A58:G58"/>
    <mergeCell ref="D63:F63"/>
    <mergeCell ref="A65:G65"/>
    <mergeCell ref="D80:F80"/>
  </mergeCells>
  <printOptions horizontalCentered="1" verticalCentered="1"/>
  <pageMargins left="0.25" right="0.25" top="0.75" bottom="0.75" header="0.3" footer="0.3"/>
  <pageSetup paperSize="9" scale="5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Alfa Store Tyre - Re-dimension</vt:lpstr>
      <vt:lpstr>'Alfa Store Tyre - Re-dimension'!Print_Area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 Abi Khalil</dc:creator>
  <cp:lastModifiedBy>MIRA BARBAR</cp:lastModifiedBy>
  <cp:lastPrinted>2023-01-30T09:35:26Z</cp:lastPrinted>
  <dcterms:created xsi:type="dcterms:W3CDTF">2015-06-04T05:54:37Z</dcterms:created>
  <dcterms:modified xsi:type="dcterms:W3CDTF">2024-06-20T12:26:18Z</dcterms:modified>
</cp:coreProperties>
</file>